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2 Ремонт ЗА\Проект договора\"/>
    </mc:Choice>
  </mc:AlternateContent>
  <bookViews>
    <workbookView xWindow="0" yWindow="0" windowWidth="37370" windowHeight="8780"/>
  </bookViews>
  <sheets>
    <sheet name="Ведомость" sheetId="6" r:id="rId1"/>
    <sheet name="Лист1" sheetId="7" r:id="rId2"/>
  </sheets>
  <definedNames>
    <definedName name="_xlnm._FilterDatabase" localSheetId="0" hidden="1">Ведомость!$A$7:$G$21</definedName>
    <definedName name="_xlnm.Print_Area" localSheetId="0">Ведомость!$A$1:$G$27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6" l="1"/>
  <c r="G20" i="6"/>
  <c r="G10" i="6" l="1"/>
  <c r="G11" i="6"/>
  <c r="G12" i="6"/>
  <c r="G13" i="6"/>
  <c r="G14" i="6"/>
  <c r="G15" i="6"/>
  <c r="G16" i="6"/>
  <c r="G17" i="6"/>
  <c r="G18" i="6"/>
  <c r="G9" i="6"/>
</calcChain>
</file>

<file path=xl/sharedStrings.xml><?xml version="1.0" encoding="utf-8"?>
<sst xmlns="http://schemas.openxmlformats.org/spreadsheetml/2006/main" count="169" uniqueCount="54">
  <si>
    <t>Наименование</t>
  </si>
  <si>
    <t>Тип, марка по нормативному документу (ГОСТ, ТУ и др.)</t>
  </si>
  <si>
    <t>Ед. изм.</t>
  </si>
  <si>
    <t>Кол-во</t>
  </si>
  <si>
    <t>Цена за ед. без НДС</t>
  </si>
  <si>
    <t>Сумма, без НДС</t>
  </si>
  <si>
    <t>ВЕДОМОСТЬ ПОСТАВКИ МАТЕРИАЛОВ И ОБОРУДОВАНИЯ ЗАКАЗЧИКА</t>
  </si>
  <si>
    <t>ИТОГО</t>
  </si>
  <si>
    <t>ПОДРЯДЧИК:</t>
  </si>
  <si>
    <t>ЗАКАЗЧИК:</t>
  </si>
  <si>
    <t>м.п.</t>
  </si>
  <si>
    <t>п/п</t>
  </si>
  <si>
    <t>Задвижка ЗМС-100х21 К1, монтажная длина 511</t>
  </si>
  <si>
    <t>10.07</t>
  </si>
  <si>
    <t>25_10_03_2</t>
  </si>
  <si>
    <t>240096810/03</t>
  </si>
  <si>
    <t>Задвижка ЗМС-100х14 К1, монтажная длина 511</t>
  </si>
  <si>
    <t>Задвижка ЗМС-50х14 К1, монтажная длина 371</t>
  </si>
  <si>
    <t>25_10_03_5</t>
  </si>
  <si>
    <t>240097110/03</t>
  </si>
  <si>
    <t>Задвижка ЗМС-50х21 К1, монтажная длина 371</t>
  </si>
  <si>
    <t>Задвижка ЗКЛ2 Ду50 Ру160 ОЛ 10 СДГ</t>
  </si>
  <si>
    <t>Задвижка ЗКС Ду50 Ру20 фланцевая ОЛ 7 ГКС</t>
  </si>
  <si>
    <t>Задвижка ЗКС Ду20 Ру80 под приварку ОЛ 8 ГКС</t>
  </si>
  <si>
    <t>Затвор дисковый поворотный PALUR-ZD-3EX-DN50-PN16-2N-FL-RD.R-U1-НL/KR-KR/M.KR.G-0277-0, без КОФ</t>
  </si>
  <si>
    <t>25_10_03_4</t>
  </si>
  <si>
    <t>240097010/03</t>
  </si>
  <si>
    <t>Затвор дисковый поворотный PALUR-ZD-3EX-DN50-PN63-2N-FL-RD.R-U1-НL/KR-KR/M.KR.G-0277-0, без КОФ</t>
  </si>
  <si>
    <t>Клапан Р-Н игольчатый муфтовый ВИ15х160</t>
  </si>
  <si>
    <t>Кран шаровый Р-Н Ду15 Ру16 МПа ОЛ 7 СДГ</t>
  </si>
  <si>
    <t>Кран шаровый Р-Н Ду50 Ру80 ОЛ 2 ГКС</t>
  </si>
  <si>
    <t>Кран шаровый Р-Н Ду50 Ру80 ОЛ 3 ГКС</t>
  </si>
  <si>
    <t>Кран шаровый Р-Н Ду50 Ру80 фланцевый ОЛ 6 ГКС</t>
  </si>
  <si>
    <t>Кран шаровый ПП-Н Ду80 Ру80 ОЛ 1 ГКС</t>
  </si>
  <si>
    <t>25_10_03_1</t>
  </si>
  <si>
    <t>240096910/03</t>
  </si>
  <si>
    <t>Кран сферический Р-Н Ду100 Ру80 ОЛ 8 СДГ</t>
  </si>
  <si>
    <t>шт</t>
  </si>
  <si>
    <t>_______________</t>
  </si>
  <si>
    <t>Задвижка ЗМС-100х14 К1 ТЗ №2</t>
  </si>
  <si>
    <t>Задвижка ЗМС-100х21 К1 ТЗ №3</t>
  </si>
  <si>
    <t>Задвижка ЗМС-50х14 К1 ТЗ №4</t>
  </si>
  <si>
    <t>Задвижка ЗМС-50х21 К1 ТЗ №5</t>
  </si>
  <si>
    <t xml:space="preserve">Клапан Р-Н игольчатый муфтовый ВИ15х160 </t>
  </si>
  <si>
    <t>Кран шаровый Ду50 Ру80 Р-Н (ОЛ 1 СДГ)</t>
  </si>
  <si>
    <t>Кран шаровый Ду150 Ру80 ПГ-Н (ОЛ 2 СДГ)</t>
  </si>
  <si>
    <t>Кран шаровый Ду150 Ру100 Р-Н (ОЛ 2 ГКС)</t>
  </si>
  <si>
    <t>Задвижка ЗКС-20х160 (ОЛ 3 ГКС)</t>
  </si>
  <si>
    <t>Кран шаровый Ду50 Ру80 (ОЛ 4 ГКС)</t>
  </si>
  <si>
    <t>Кран шаровой DN 025 PN 080 Ст.09Г2С, под приварку КШ.П.025.080-02</t>
  </si>
  <si>
    <t>Кран шаровый Ду 15 мм, Ру 8,0 Мпа</t>
  </si>
  <si>
    <t xml:space="preserve">_______________ </t>
  </si>
  <si>
    <t>к Договору № 260140610/04 от «»  202г.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</si>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</sst>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4" fontId="2" fillId="2" borderId="0" xfId="0" applyNumberFormat="1" applyFont="1" applyFill="1"/>
    <xf numFmtId="0" fontId="4" fillId="0" borderId="0" xfId="0" applyFont="1" applyBorder="1" applyAlignment="1">
      <alignment vertical="top"/>
    </xf>
    <xf numFmtId="49" fontId="4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6" fillId="0" borderId="5" xfId="0" applyFont="1" applyBorder="1"/>
    <xf numFmtId="0" fontId="7" fillId="0" borderId="0" xfId="0" applyFont="1"/>
    <xf numFmtId="49" fontId="7" fillId="0" borderId="0" xfId="0" applyNumberFormat="1" applyFont="1"/>
    <xf numFmtId="0" fontId="8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0" fillId="3" borderId="0" xfId="0" applyFill="1"/>
    <xf numFmtId="43" fontId="2" fillId="2" borderId="1" xfId="2" applyFont="1" applyFill="1" applyBorder="1" applyAlignment="1">
      <alignment horizontal="right" vertical="center"/>
    </xf>
    <xf numFmtId="0" fontId="6" fillId="0" borderId="0" xfId="0" applyFont="1" applyFill="1" applyBorder="1"/>
    <xf numFmtId="0" fontId="6" fillId="0" borderId="0" xfId="0" applyFont="1" applyBorder="1"/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3" fontId="2" fillId="0" borderId="1" xfId="2" applyFont="1" applyFill="1" applyBorder="1" applyAlignment="1">
      <alignment horizontal="right" vertical="center"/>
    </xf>
    <xf numFmtId="43" fontId="2" fillId="0" borderId="1" xfId="2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 4 4 2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showWhiteSpace="0" view="pageBreakPreview" zoomScale="115" zoomScaleNormal="115" zoomScaleSheetLayoutView="115" zoomScalePageLayoutView="70" workbookViewId="0">
      <selection activeCell="L10" sqref="L10"/>
    </sheetView>
  </sheetViews>
  <sheetFormatPr defaultColWidth="8.81640625" defaultRowHeight="13" x14ac:dyDescent="0.3"/>
  <cols>
    <col min="1" max="1" width="4.08984375" style="3" customWidth="1"/>
    <col min="2" max="2" width="30.08984375" style="5" customWidth="1"/>
    <col min="3" max="3" width="17.36328125" style="4" customWidth="1"/>
    <col min="4" max="4" width="7.08984375" style="4" bestFit="1" customWidth="1"/>
    <col min="5" max="5" width="6.1796875" style="4" bestFit="1" customWidth="1"/>
    <col min="6" max="6" width="12.26953125" style="4" customWidth="1"/>
    <col min="7" max="7" width="14.36328125" style="4" customWidth="1"/>
    <col min="8" max="16384" width="8.81640625" style="1"/>
  </cols>
  <sheetData>
    <row r="1" spans="1:7" ht="14" x14ac:dyDescent="0.3">
      <c r="G1" s="20" t="s">
        <v>53</v>
      </c>
    </row>
    <row r="2" spans="1:7" ht="14" x14ac:dyDescent="0.3">
      <c r="G2" s="20" t="s">
        <v>52</v>
      </c>
    </row>
    <row r="3" spans="1:7" x14ac:dyDescent="0.3">
      <c r="G3" s="16"/>
    </row>
    <row r="5" spans="1:7" ht="14.65" customHeight="1" x14ac:dyDescent="0.3">
      <c r="A5" s="37" t="s">
        <v>6</v>
      </c>
      <c r="B5" s="37"/>
      <c r="C5" s="37"/>
      <c r="D5" s="37"/>
      <c r="E5" s="37"/>
      <c r="F5" s="37"/>
      <c r="G5" s="37"/>
    </row>
    <row r="7" spans="1:7" s="18" customFormat="1" ht="49.75" customHeight="1" x14ac:dyDescent="0.25">
      <c r="A7" s="17" t="s">
        <v>11</v>
      </c>
      <c r="B7" s="17" t="s">
        <v>0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</row>
    <row r="8" spans="1:7" s="19" customFormat="1" ht="11.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</row>
    <row r="9" spans="1:7" s="34" customFormat="1" x14ac:dyDescent="0.3">
      <c r="A9" s="30">
        <v>1</v>
      </c>
      <c r="B9" s="31" t="s">
        <v>39</v>
      </c>
      <c r="C9" s="32"/>
      <c r="D9" s="33" t="s">
        <v>37</v>
      </c>
      <c r="E9" s="33">
        <v>6</v>
      </c>
      <c r="F9" s="28">
        <v>501580</v>
      </c>
      <c r="G9" s="28">
        <f>F9*E9</f>
        <v>3009480</v>
      </c>
    </row>
    <row r="10" spans="1:7" s="34" customFormat="1" x14ac:dyDescent="0.3">
      <c r="A10" s="30">
        <v>2</v>
      </c>
      <c r="B10" s="31" t="s">
        <v>40</v>
      </c>
      <c r="C10" s="32"/>
      <c r="D10" s="33" t="s">
        <v>37</v>
      </c>
      <c r="E10" s="33">
        <v>6</v>
      </c>
      <c r="F10" s="28">
        <v>501580</v>
      </c>
      <c r="G10" s="28">
        <f t="shared" ref="G10:G20" si="0">F10*E10</f>
        <v>3009480</v>
      </c>
    </row>
    <row r="11" spans="1:7" s="34" customFormat="1" ht="40" customHeight="1" x14ac:dyDescent="0.3">
      <c r="A11" s="30">
        <v>3</v>
      </c>
      <c r="B11" s="31" t="s">
        <v>41</v>
      </c>
      <c r="C11" s="32"/>
      <c r="D11" s="33" t="s">
        <v>37</v>
      </c>
      <c r="E11" s="33">
        <v>2</v>
      </c>
      <c r="F11" s="28">
        <v>331380</v>
      </c>
      <c r="G11" s="28">
        <f t="shared" si="0"/>
        <v>662760</v>
      </c>
    </row>
    <row r="12" spans="1:7" s="34" customFormat="1" ht="41" customHeight="1" x14ac:dyDescent="0.3">
      <c r="A12" s="30">
        <v>4</v>
      </c>
      <c r="B12" s="31" t="s">
        <v>42</v>
      </c>
      <c r="C12" s="32"/>
      <c r="D12" s="33" t="s">
        <v>37</v>
      </c>
      <c r="E12" s="33">
        <v>2</v>
      </c>
      <c r="F12" s="28">
        <v>331380</v>
      </c>
      <c r="G12" s="28">
        <f t="shared" si="0"/>
        <v>662760</v>
      </c>
    </row>
    <row r="13" spans="1:7" s="34" customFormat="1" ht="26" x14ac:dyDescent="0.3">
      <c r="A13" s="30">
        <v>5</v>
      </c>
      <c r="B13" s="31" t="s">
        <v>43</v>
      </c>
      <c r="C13" s="32"/>
      <c r="D13" s="33" t="s">
        <v>37</v>
      </c>
      <c r="E13" s="33">
        <v>250</v>
      </c>
      <c r="F13" s="28">
        <v>1400</v>
      </c>
      <c r="G13" s="28">
        <f t="shared" si="0"/>
        <v>350000</v>
      </c>
    </row>
    <row r="14" spans="1:7" s="34" customFormat="1" ht="26" x14ac:dyDescent="0.3">
      <c r="A14" s="30">
        <v>6</v>
      </c>
      <c r="B14" s="31" t="s">
        <v>44</v>
      </c>
      <c r="C14" s="32"/>
      <c r="D14" s="33" t="s">
        <v>37</v>
      </c>
      <c r="E14" s="33">
        <v>2</v>
      </c>
      <c r="F14" s="28">
        <v>139000</v>
      </c>
      <c r="G14" s="28">
        <f t="shared" si="0"/>
        <v>278000</v>
      </c>
    </row>
    <row r="15" spans="1:7" s="34" customFormat="1" ht="26" x14ac:dyDescent="0.3">
      <c r="A15" s="30">
        <v>7</v>
      </c>
      <c r="B15" s="35" t="s">
        <v>45</v>
      </c>
      <c r="C15" s="32"/>
      <c r="D15" s="33" t="s">
        <v>37</v>
      </c>
      <c r="E15" s="36">
        <v>1</v>
      </c>
      <c r="F15" s="29">
        <v>1338300</v>
      </c>
      <c r="G15" s="28">
        <f t="shared" si="0"/>
        <v>1338300</v>
      </c>
    </row>
    <row r="16" spans="1:7" s="34" customFormat="1" ht="26" x14ac:dyDescent="0.3">
      <c r="A16" s="30">
        <v>8</v>
      </c>
      <c r="B16" s="35" t="s">
        <v>46</v>
      </c>
      <c r="C16" s="32"/>
      <c r="D16" s="33" t="s">
        <v>37</v>
      </c>
      <c r="E16" s="36">
        <v>3</v>
      </c>
      <c r="F16" s="29">
        <v>703000</v>
      </c>
      <c r="G16" s="28">
        <f t="shared" si="0"/>
        <v>2109000</v>
      </c>
    </row>
    <row r="17" spans="1:16" s="34" customFormat="1" x14ac:dyDescent="0.3">
      <c r="A17" s="30">
        <v>9</v>
      </c>
      <c r="B17" s="35" t="s">
        <v>47</v>
      </c>
      <c r="C17" s="32"/>
      <c r="D17" s="33" t="s">
        <v>37</v>
      </c>
      <c r="E17" s="36">
        <v>4</v>
      </c>
      <c r="F17" s="29">
        <v>19900</v>
      </c>
      <c r="G17" s="28">
        <f t="shared" si="0"/>
        <v>79600</v>
      </c>
    </row>
    <row r="18" spans="1:16" s="34" customFormat="1" ht="26" x14ac:dyDescent="0.3">
      <c r="A18" s="30">
        <v>10</v>
      </c>
      <c r="B18" s="35" t="s">
        <v>48</v>
      </c>
      <c r="C18" s="32"/>
      <c r="D18" s="33" t="s">
        <v>37</v>
      </c>
      <c r="E18" s="36">
        <v>1</v>
      </c>
      <c r="F18" s="29">
        <v>164400</v>
      </c>
      <c r="G18" s="28">
        <f t="shared" si="0"/>
        <v>164400</v>
      </c>
    </row>
    <row r="19" spans="1:16" s="34" customFormat="1" ht="39" x14ac:dyDescent="0.3">
      <c r="A19" s="30">
        <v>11</v>
      </c>
      <c r="B19" s="35" t="s">
        <v>49</v>
      </c>
      <c r="C19" s="32"/>
      <c r="D19" s="33" t="s">
        <v>37</v>
      </c>
      <c r="E19" s="36">
        <v>31</v>
      </c>
      <c r="F19" s="29">
        <v>4237.29</v>
      </c>
      <c r="G19" s="28">
        <v>131355.93</v>
      </c>
    </row>
    <row r="20" spans="1:16" s="34" customFormat="1" x14ac:dyDescent="0.3">
      <c r="A20" s="30">
        <v>12</v>
      </c>
      <c r="B20" s="35" t="s">
        <v>50</v>
      </c>
      <c r="C20" s="32"/>
      <c r="D20" s="33" t="s">
        <v>37</v>
      </c>
      <c r="E20" s="36">
        <v>20</v>
      </c>
      <c r="F20" s="29">
        <v>6468</v>
      </c>
      <c r="G20" s="28">
        <f t="shared" si="0"/>
        <v>129360</v>
      </c>
    </row>
    <row r="21" spans="1:16" s="2" customFormat="1" x14ac:dyDescent="0.35">
      <c r="A21" s="38" t="s">
        <v>7</v>
      </c>
      <c r="B21" s="39"/>
      <c r="C21" s="39"/>
      <c r="D21" s="39"/>
      <c r="E21" s="39"/>
      <c r="F21" s="40"/>
      <c r="G21" s="22">
        <f>SUM(G9:G20)</f>
        <v>11924495.93</v>
      </c>
    </row>
    <row r="22" spans="1:16" s="2" customFormat="1" x14ac:dyDescent="0.3">
      <c r="A22" s="3"/>
      <c r="B22" s="5"/>
      <c r="C22" s="4"/>
      <c r="D22" s="4"/>
      <c r="E22" s="4"/>
      <c r="F22" s="6"/>
      <c r="G22" s="27"/>
      <c r="H22" s="26"/>
    </row>
    <row r="23" spans="1:16" s="10" customFormat="1" x14ac:dyDescent="0.3">
      <c r="A23" s="8"/>
      <c r="B23" s="11" t="s">
        <v>8</v>
      </c>
      <c r="D23" s="12"/>
      <c r="E23" s="12" t="s">
        <v>9</v>
      </c>
      <c r="F23" s="12"/>
      <c r="I23" s="12"/>
      <c r="N23" s="11"/>
      <c r="O23" s="11"/>
      <c r="P23" s="11"/>
    </row>
    <row r="24" spans="1:16" s="10" customFormat="1" ht="26.5" customHeight="1" x14ac:dyDescent="0.3">
      <c r="A24" s="8"/>
      <c r="B24" s="7"/>
      <c r="D24" s="12"/>
      <c r="E24" s="41"/>
      <c r="F24" s="41"/>
      <c r="G24" s="41"/>
      <c r="I24" s="12"/>
      <c r="N24" s="12"/>
      <c r="O24" s="12"/>
      <c r="P24" s="12"/>
    </row>
    <row r="25" spans="1:16" s="10" customFormat="1" ht="24.75" customHeight="1" x14ac:dyDescent="0.3">
      <c r="A25" s="8"/>
      <c r="B25" s="25" t="s">
        <v>38</v>
      </c>
      <c r="C25" s="11"/>
      <c r="D25" s="12"/>
      <c r="E25" s="23" t="s">
        <v>51</v>
      </c>
      <c r="F25" s="24"/>
      <c r="I25" s="13"/>
      <c r="N25" s="11"/>
      <c r="O25" s="11"/>
      <c r="P25" s="11"/>
    </row>
    <row r="26" spans="1:16" s="14" customFormat="1" x14ac:dyDescent="0.3">
      <c r="A26" s="8"/>
      <c r="B26" s="9" t="s">
        <v>10</v>
      </c>
      <c r="C26" s="9"/>
      <c r="D26" s="9"/>
      <c r="E26" s="9" t="s">
        <v>10</v>
      </c>
      <c r="F26" s="9"/>
      <c r="I26" s="9"/>
      <c r="L26" s="9"/>
      <c r="M26" s="9"/>
    </row>
    <row r="27" spans="1:16" s="14" customFormat="1" x14ac:dyDescent="0.3">
      <c r="A27" s="15"/>
      <c r="D27" s="10"/>
    </row>
  </sheetData>
  <mergeCells count="3">
    <mergeCell ref="A5:G5"/>
    <mergeCell ref="A21:F21"/>
    <mergeCell ref="E24:G24"/>
  </mergeCells>
  <pageMargins left="0.70866141732283472" right="0.70866141732283472" top="0.74803149606299213" bottom="0.74803149606299213" header="0.31496062992125984" footer="0.31496062992125984"/>
  <pageSetup paperSize="9" scale="95" firstPageNumber="55" fitToHeight="0" orientation="portrait" useFirstPageNumber="1" r:id="rId1"/>
  <headerFooter>
    <oddFooter>&amp;L&amp;"Times New Roman,курсив"Договор № 260140610/04 от «»  202г.&amp;R&amp;"Times New Roman,курсив"&amp;P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A36" sqref="A36"/>
    </sheetView>
  </sheetViews>
  <sheetFormatPr defaultRowHeight="14.5" x14ac:dyDescent="0.35"/>
  <cols>
    <col min="1" max="1" width="95.6328125" customWidth="1"/>
    <col min="2" max="7" width="0" hidden="1" customWidth="1"/>
  </cols>
  <sheetData>
    <row r="1" spans="1:8" x14ac:dyDescent="0.35">
      <c r="A1" s="21" t="s">
        <v>12</v>
      </c>
      <c r="B1" s="21" t="s">
        <v>13</v>
      </c>
      <c r="C1" s="21">
        <v>20</v>
      </c>
      <c r="D1" s="21" t="s">
        <v>14</v>
      </c>
      <c r="E1" s="21" t="s">
        <v>15</v>
      </c>
      <c r="F1" s="21"/>
      <c r="G1" s="21"/>
      <c r="H1" s="21">
        <v>1002600</v>
      </c>
    </row>
    <row r="2" spans="1:8" x14ac:dyDescent="0.35">
      <c r="A2" t="s">
        <v>16</v>
      </c>
      <c r="B2" t="s">
        <v>13</v>
      </c>
      <c r="C2">
        <v>20</v>
      </c>
      <c r="D2" t="s">
        <v>14</v>
      </c>
      <c r="E2" t="s">
        <v>15</v>
      </c>
      <c r="H2">
        <v>471385.8</v>
      </c>
    </row>
    <row r="3" spans="1:8" x14ac:dyDescent="0.35">
      <c r="A3" t="s">
        <v>16</v>
      </c>
      <c r="B3" t="s">
        <v>13</v>
      </c>
      <c r="C3">
        <v>20</v>
      </c>
      <c r="D3" t="s">
        <v>14</v>
      </c>
      <c r="E3" t="s">
        <v>15</v>
      </c>
      <c r="H3">
        <v>471385.8</v>
      </c>
    </row>
    <row r="4" spans="1:8" x14ac:dyDescent="0.35">
      <c r="A4" t="s">
        <v>16</v>
      </c>
      <c r="B4" t="s">
        <v>13</v>
      </c>
      <c r="C4">
        <v>20</v>
      </c>
      <c r="D4" t="s">
        <v>14</v>
      </c>
      <c r="E4" t="s">
        <v>15</v>
      </c>
      <c r="H4">
        <v>471385.8</v>
      </c>
    </row>
    <row r="5" spans="1:8" x14ac:dyDescent="0.35">
      <c r="A5" s="21" t="s">
        <v>17</v>
      </c>
      <c r="B5" s="21" t="s">
        <v>13</v>
      </c>
      <c r="C5" s="21">
        <v>20</v>
      </c>
      <c r="D5" s="21" t="s">
        <v>18</v>
      </c>
      <c r="E5" s="21" t="s">
        <v>19</v>
      </c>
      <c r="F5" s="21"/>
      <c r="G5" s="21"/>
      <c r="H5" s="21">
        <v>231827.4</v>
      </c>
    </row>
    <row r="6" spans="1:8" x14ac:dyDescent="0.35">
      <c r="A6" s="21" t="s">
        <v>17</v>
      </c>
      <c r="B6" s="21" t="s">
        <v>13</v>
      </c>
      <c r="C6" s="21">
        <v>20</v>
      </c>
      <c r="D6" s="21" t="s">
        <v>18</v>
      </c>
      <c r="E6" s="21" t="s">
        <v>19</v>
      </c>
      <c r="F6" s="21"/>
      <c r="G6" s="21"/>
      <c r="H6" s="21">
        <v>231827.4</v>
      </c>
    </row>
    <row r="7" spans="1:8" x14ac:dyDescent="0.35">
      <c r="A7" t="s">
        <v>20</v>
      </c>
      <c r="B7" t="s">
        <v>13</v>
      </c>
      <c r="C7">
        <v>20</v>
      </c>
      <c r="D7" t="s">
        <v>18</v>
      </c>
      <c r="E7" t="s">
        <v>19</v>
      </c>
      <c r="H7">
        <v>331200</v>
      </c>
    </row>
    <row r="8" spans="1:8" x14ac:dyDescent="0.35">
      <c r="A8" t="s">
        <v>20</v>
      </c>
      <c r="B8" t="s">
        <v>13</v>
      </c>
      <c r="C8">
        <v>20</v>
      </c>
      <c r="D8" t="s">
        <v>18</v>
      </c>
      <c r="E8" t="s">
        <v>19</v>
      </c>
      <c r="H8">
        <v>331200</v>
      </c>
    </row>
    <row r="9" spans="1:8" x14ac:dyDescent="0.35">
      <c r="A9" s="21" t="s">
        <v>21</v>
      </c>
      <c r="B9" s="21" t="s">
        <v>13</v>
      </c>
      <c r="C9" s="21">
        <v>20</v>
      </c>
      <c r="D9" s="21" t="s">
        <v>18</v>
      </c>
      <c r="E9" s="21" t="s">
        <v>19</v>
      </c>
      <c r="F9" s="21"/>
      <c r="G9" s="21"/>
      <c r="H9" s="21">
        <v>631080</v>
      </c>
    </row>
    <row r="10" spans="1:8" x14ac:dyDescent="0.35">
      <c r="A10" t="s">
        <v>22</v>
      </c>
      <c r="B10" t="s">
        <v>13</v>
      </c>
      <c r="C10">
        <v>20</v>
      </c>
      <c r="D10" t="s">
        <v>18</v>
      </c>
      <c r="E10" t="s">
        <v>19</v>
      </c>
      <c r="H10">
        <v>494400</v>
      </c>
    </row>
    <row r="11" spans="1:8" x14ac:dyDescent="0.35">
      <c r="A11" t="s">
        <v>22</v>
      </c>
      <c r="B11" t="s">
        <v>13</v>
      </c>
      <c r="C11">
        <v>20</v>
      </c>
      <c r="D11" t="s">
        <v>18</v>
      </c>
      <c r="E11" t="s">
        <v>19</v>
      </c>
      <c r="H11">
        <v>494400</v>
      </c>
    </row>
    <row r="12" spans="1:8" x14ac:dyDescent="0.35">
      <c r="A12" t="s">
        <v>22</v>
      </c>
      <c r="B12" t="s">
        <v>13</v>
      </c>
      <c r="C12">
        <v>20</v>
      </c>
      <c r="D12" t="s">
        <v>18</v>
      </c>
      <c r="E12" t="s">
        <v>19</v>
      </c>
      <c r="H12">
        <v>494400</v>
      </c>
    </row>
    <row r="13" spans="1:8" x14ac:dyDescent="0.35">
      <c r="A13" t="s">
        <v>22</v>
      </c>
      <c r="B13" t="s">
        <v>13</v>
      </c>
      <c r="C13">
        <v>20</v>
      </c>
      <c r="D13" t="s">
        <v>18</v>
      </c>
      <c r="E13" t="s">
        <v>19</v>
      </c>
      <c r="H13">
        <v>494400</v>
      </c>
    </row>
    <row r="14" spans="1:8" x14ac:dyDescent="0.35">
      <c r="A14" t="s">
        <v>22</v>
      </c>
      <c r="B14" t="s">
        <v>13</v>
      </c>
      <c r="C14">
        <v>20</v>
      </c>
      <c r="D14" t="s">
        <v>18</v>
      </c>
      <c r="E14" t="s">
        <v>19</v>
      </c>
      <c r="H14">
        <v>494400</v>
      </c>
    </row>
    <row r="15" spans="1:8" x14ac:dyDescent="0.35">
      <c r="A15" t="s">
        <v>22</v>
      </c>
      <c r="B15" t="s">
        <v>13</v>
      </c>
      <c r="C15">
        <v>20</v>
      </c>
      <c r="D15" t="s">
        <v>18</v>
      </c>
      <c r="E15" t="s">
        <v>19</v>
      </c>
      <c r="H15">
        <v>494400</v>
      </c>
    </row>
    <row r="16" spans="1:8" x14ac:dyDescent="0.35">
      <c r="A16" t="s">
        <v>22</v>
      </c>
      <c r="B16" t="s">
        <v>13</v>
      </c>
      <c r="C16">
        <v>20</v>
      </c>
      <c r="D16" t="s">
        <v>18</v>
      </c>
      <c r="E16" t="s">
        <v>19</v>
      </c>
      <c r="H16">
        <v>494400</v>
      </c>
    </row>
    <row r="17" spans="1:8" x14ac:dyDescent="0.35">
      <c r="A17" s="21" t="s">
        <v>23</v>
      </c>
      <c r="B17" s="21" t="s">
        <v>13</v>
      </c>
      <c r="C17" s="21">
        <v>20</v>
      </c>
      <c r="D17" s="21" t="s">
        <v>18</v>
      </c>
      <c r="E17" s="21" t="s">
        <v>19</v>
      </c>
      <c r="F17" s="21"/>
      <c r="G17" s="21"/>
      <c r="H17" s="21">
        <v>918000</v>
      </c>
    </row>
    <row r="18" spans="1:8" x14ac:dyDescent="0.35">
      <c r="A18" t="s">
        <v>24</v>
      </c>
      <c r="B18" t="s">
        <v>13</v>
      </c>
      <c r="C18">
        <v>20</v>
      </c>
      <c r="D18" t="s">
        <v>25</v>
      </c>
      <c r="E18" t="s">
        <v>26</v>
      </c>
      <c r="H18">
        <v>185403.6</v>
      </c>
    </row>
    <row r="19" spans="1:8" x14ac:dyDescent="0.35">
      <c r="A19" s="21" t="s">
        <v>27</v>
      </c>
      <c r="B19" s="21" t="s">
        <v>13</v>
      </c>
      <c r="C19" s="21">
        <v>20</v>
      </c>
      <c r="D19" s="21" t="s">
        <v>25</v>
      </c>
      <c r="E19" s="21" t="s">
        <v>26</v>
      </c>
      <c r="F19" s="21"/>
      <c r="G19" s="21"/>
      <c r="H19" s="21">
        <v>1988712</v>
      </c>
    </row>
    <row r="20" spans="1:8" x14ac:dyDescent="0.35">
      <c r="A20" t="s">
        <v>28</v>
      </c>
      <c r="B20" t="s">
        <v>13</v>
      </c>
      <c r="C20">
        <v>20</v>
      </c>
      <c r="D20" t="s">
        <v>25</v>
      </c>
      <c r="E20" t="s">
        <v>26</v>
      </c>
      <c r="H20">
        <v>67320</v>
      </c>
    </row>
    <row r="21" spans="1:8" x14ac:dyDescent="0.35">
      <c r="A21" t="s">
        <v>28</v>
      </c>
      <c r="B21" t="s">
        <v>13</v>
      </c>
      <c r="C21">
        <v>20</v>
      </c>
      <c r="D21" t="s">
        <v>25</v>
      </c>
      <c r="E21" t="s">
        <v>26</v>
      </c>
      <c r="H21">
        <v>56100</v>
      </c>
    </row>
    <row r="22" spans="1:8" x14ac:dyDescent="0.35">
      <c r="A22" s="21" t="s">
        <v>29</v>
      </c>
      <c r="B22" s="21" t="s">
        <v>13</v>
      </c>
      <c r="C22" s="21">
        <v>20</v>
      </c>
      <c r="D22" s="21" t="s">
        <v>25</v>
      </c>
      <c r="E22" s="21" t="s">
        <v>26</v>
      </c>
      <c r="F22" s="21"/>
      <c r="G22" s="21"/>
      <c r="H22" s="21">
        <v>49875</v>
      </c>
    </row>
    <row r="23" spans="1:8" x14ac:dyDescent="0.35">
      <c r="A23" s="21" t="s">
        <v>29</v>
      </c>
      <c r="B23" s="21" t="s">
        <v>13</v>
      </c>
      <c r="C23" s="21">
        <v>20</v>
      </c>
      <c r="D23" s="21" t="s">
        <v>25</v>
      </c>
      <c r="E23" s="21" t="s">
        <v>26</v>
      </c>
      <c r="F23" s="21"/>
      <c r="G23" s="21"/>
      <c r="H23" s="21">
        <v>64125</v>
      </c>
    </row>
    <row r="24" spans="1:8" x14ac:dyDescent="0.35">
      <c r="A24" t="s">
        <v>30</v>
      </c>
      <c r="B24" t="s">
        <v>13</v>
      </c>
      <c r="C24">
        <v>20</v>
      </c>
      <c r="D24" t="s">
        <v>25</v>
      </c>
      <c r="E24" t="s">
        <v>26</v>
      </c>
      <c r="H24">
        <v>130560</v>
      </c>
    </row>
    <row r="25" spans="1:8" x14ac:dyDescent="0.35">
      <c r="A25" s="21" t="s">
        <v>31</v>
      </c>
      <c r="B25" s="21" t="s">
        <v>13</v>
      </c>
      <c r="C25" s="21">
        <v>20</v>
      </c>
      <c r="D25" s="21" t="s">
        <v>25</v>
      </c>
      <c r="E25" s="21" t="s">
        <v>26</v>
      </c>
      <c r="F25" s="21"/>
      <c r="G25" s="21"/>
      <c r="H25" s="21">
        <v>217600</v>
      </c>
    </row>
    <row r="26" spans="1:8" x14ac:dyDescent="0.35">
      <c r="A26" t="s">
        <v>32</v>
      </c>
      <c r="B26" t="s">
        <v>13</v>
      </c>
      <c r="C26">
        <v>20</v>
      </c>
      <c r="D26" t="s">
        <v>25</v>
      </c>
      <c r="E26" t="s">
        <v>26</v>
      </c>
      <c r="H26">
        <v>800700</v>
      </c>
    </row>
    <row r="27" spans="1:8" x14ac:dyDescent="0.35">
      <c r="A27" s="21" t="s">
        <v>33</v>
      </c>
      <c r="B27" s="21" t="s">
        <v>13</v>
      </c>
      <c r="C27" s="21">
        <v>20</v>
      </c>
      <c r="D27" s="21" t="s">
        <v>34</v>
      </c>
      <c r="E27" s="21" t="s">
        <v>35</v>
      </c>
      <c r="F27" s="21"/>
      <c r="G27" s="21"/>
      <c r="H27" s="21">
        <v>1879900</v>
      </c>
    </row>
    <row r="28" spans="1:8" x14ac:dyDescent="0.35">
      <c r="A28" s="21" t="s">
        <v>33</v>
      </c>
      <c r="B28" s="21" t="s">
        <v>13</v>
      </c>
      <c r="C28" s="21">
        <v>20</v>
      </c>
      <c r="D28" s="21" t="s">
        <v>34</v>
      </c>
      <c r="E28" s="21" t="s">
        <v>35</v>
      </c>
      <c r="F28" s="21"/>
      <c r="G28" s="21"/>
      <c r="H28" s="21">
        <v>1879900</v>
      </c>
    </row>
    <row r="29" spans="1:8" x14ac:dyDescent="0.35">
      <c r="A29" s="21" t="s">
        <v>33</v>
      </c>
      <c r="B29" s="21" t="s">
        <v>13</v>
      </c>
      <c r="C29" s="21">
        <v>20</v>
      </c>
      <c r="D29" s="21" t="s">
        <v>34</v>
      </c>
      <c r="E29" s="21" t="s">
        <v>35</v>
      </c>
      <c r="F29" s="21"/>
      <c r="G29" s="21"/>
      <c r="H29" s="21">
        <v>1879900</v>
      </c>
    </row>
    <row r="30" spans="1:8" x14ac:dyDescent="0.35">
      <c r="A30" s="21" t="s">
        <v>33</v>
      </c>
      <c r="B30" s="21" t="s">
        <v>13</v>
      </c>
      <c r="C30" s="21">
        <v>20</v>
      </c>
      <c r="D30" s="21" t="s">
        <v>34</v>
      </c>
      <c r="E30" s="21" t="s">
        <v>35</v>
      </c>
      <c r="F30" s="21"/>
      <c r="G30" s="21"/>
      <c r="H30" s="21">
        <v>1879900</v>
      </c>
    </row>
    <row r="31" spans="1:8" x14ac:dyDescent="0.35">
      <c r="A31" t="s">
        <v>36</v>
      </c>
      <c r="B31" t="s">
        <v>13</v>
      </c>
      <c r="C31">
        <v>20</v>
      </c>
      <c r="D31" t="s">
        <v>25</v>
      </c>
      <c r="E31" t="s">
        <v>26</v>
      </c>
      <c r="H31">
        <v>1009800</v>
      </c>
    </row>
    <row r="32" spans="1:8" x14ac:dyDescent="0.35">
      <c r="A32" t="s">
        <v>36</v>
      </c>
      <c r="B32" t="s">
        <v>13</v>
      </c>
      <c r="C32">
        <v>20</v>
      </c>
      <c r="D32" t="s">
        <v>25</v>
      </c>
      <c r="E32" t="s">
        <v>26</v>
      </c>
      <c r="H32">
        <v>673200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Ведомость</vt:lpstr>
      <vt:lpstr>Лист1</vt:lpstr>
      <vt:lpstr>Ведомость!Область_печати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Жуковский Михаил Владимирович</dc:creator>
  <cp:lastModifiedBy>Жуков Илья Павлович</cp:lastModifiedBy>
  <cp:lastPrinted>2026-02-16T11:25:13Z</cp:lastPrinted>
  <dcterms:created xsi:type="dcterms:W3CDTF">2015-06-05T18:19:34Z</dcterms:created>
  <dcterms:modified xsi:type="dcterms:W3CDTF">2026-02-16T11:25:14Z</dcterms:modified>
</cp:coreProperties>
</file>